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000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<sst xmlns="http://schemas.openxmlformats.org/spreadsheetml/2006/main" count="136" uniqueCount="102">
  <si>
    <t>＿＿＿学科　20＿＿＿年度国家/学业奖学金申请个人成果表</t>
  </si>
  <si>
    <t>序号</t>
  </si>
  <si>
    <t>班级</t>
  </si>
  <si>
    <t>学号</t>
  </si>
  <si>
    <t>姓名</t>
  </si>
  <si>
    <t>导师</t>
  </si>
  <si>
    <t>实际总分
（学科填写）</t>
  </si>
  <si>
    <t>总得分</t>
  </si>
  <si>
    <t>项目</t>
  </si>
  <si>
    <t>成果序号</t>
  </si>
  <si>
    <t>说明</t>
  </si>
  <si>
    <t>类型/等级</t>
  </si>
  <si>
    <t>得分：SCI/EI发表
专利公开</t>
  </si>
  <si>
    <t>得分：SCI/EI检索
专利授权</t>
  </si>
  <si>
    <t>其他项得分</t>
  </si>
  <si>
    <t>小计</t>
  </si>
  <si>
    <t>学科核定</t>
  </si>
  <si>
    <t>原因</t>
  </si>
  <si>
    <t>应得分</t>
  </si>
  <si>
    <t>论文/专利/专著/竞赛名称</t>
  </si>
  <si>
    <t>题目</t>
  </si>
  <si>
    <t>证明材料</t>
  </si>
  <si>
    <t>材料编号</t>
  </si>
  <si>
    <t>备注</t>
  </si>
  <si>
    <t>201500XXX</t>
  </si>
  <si>
    <t>王XX</t>
  </si>
  <si>
    <t>张XX</t>
  </si>
  <si>
    <t>论文</t>
  </si>
  <si>
    <t>SCI期刊</t>
  </si>
  <si>
    <t>SCI（三区）已发表，已检索</t>
  </si>
  <si>
    <r>
      <rPr>
        <sz val="11"/>
        <color theme="1"/>
        <rFont val="宋体"/>
        <charset val="134"/>
        <scheme val="minor"/>
      </rPr>
      <t xml:space="preserve">期刊名称+卷（期）+年+页，如：
</t>
    </r>
    <r>
      <rPr>
        <b/>
        <sz val="11"/>
        <color rgb="FFFF0000"/>
        <rFont val="宋体"/>
        <charset val="134"/>
        <scheme val="minor"/>
      </rPr>
      <t>IEICE electronics express, V11(23),2014,20140991</t>
    </r>
  </si>
  <si>
    <r>
      <rPr>
        <sz val="11"/>
        <color theme="1"/>
        <rFont val="宋体"/>
        <charset val="134"/>
      </rPr>
      <t>①</t>
    </r>
    <r>
      <rPr>
        <sz val="11"/>
        <color theme="1"/>
        <rFont val="宋体"/>
        <charset val="134"/>
        <scheme val="minor"/>
      </rPr>
      <t>论文首页、②检索证明</t>
    </r>
  </si>
  <si>
    <t>在证明材料右上角标明相应编号（下同），如：
1-1、1-2。。。</t>
  </si>
  <si>
    <t>二区以上提供JCR分区证明</t>
  </si>
  <si>
    <t>SCI（二区）已发表，未检索</t>
  </si>
  <si>
    <t>同上</t>
  </si>
  <si>
    <t>①论文首页</t>
  </si>
  <si>
    <t>2-1</t>
  </si>
  <si>
    <t>EI期刊</t>
  </si>
  <si>
    <t>EI已发表，已检索</t>
  </si>
  <si>
    <t>A/B/其他类核心期刊</t>
  </si>
  <si>
    <t>B类核心</t>
  </si>
  <si>
    <t>会议</t>
  </si>
  <si>
    <t>EI会议</t>
  </si>
  <si>
    <t>会议名称+卷（期）+年+页</t>
  </si>
  <si>
    <t>①论文首页、②EI证明</t>
  </si>
  <si>
    <t>只计一篇（50分）</t>
  </si>
  <si>
    <t>学术交流</t>
  </si>
  <si>
    <t>出国、出境</t>
  </si>
  <si>
    <t>国际会议报告/海报</t>
  </si>
  <si>
    <t>会议名称+年月+地点</t>
  </si>
  <si>
    <t>①论文首页、②报告现场照片或个人与海报合影</t>
  </si>
  <si>
    <t>国际会议获奖</t>
  </si>
  <si>
    <t>①获奖证书</t>
  </si>
  <si>
    <t>国内</t>
  </si>
  <si>
    <t>国内会议报告/海报</t>
  </si>
  <si>
    <t>国内会议获奖</t>
  </si>
  <si>
    <t>专著</t>
  </si>
  <si>
    <r>
      <rPr>
        <sz val="11"/>
        <color theme="1"/>
        <rFont val="宋体"/>
        <charset val="134"/>
        <scheme val="minor"/>
      </rPr>
      <t>出版基金资助/国家出版社/其他
如：</t>
    </r>
    <r>
      <rPr>
        <b/>
        <sz val="11"/>
        <color rgb="FFFF0000"/>
        <rFont val="宋体"/>
        <charset val="134"/>
        <scheme val="minor"/>
      </rPr>
      <t>国家级出版社（共150分）</t>
    </r>
  </si>
  <si>
    <r>
      <rPr>
        <sz val="11"/>
        <color theme="1"/>
        <rFont val="宋体"/>
        <charset val="134"/>
        <scheme val="minor"/>
      </rPr>
      <t>作者比例</t>
    </r>
    <r>
      <rPr>
        <b/>
        <sz val="11"/>
        <color rgb="FFFF0000"/>
        <rFont val="宋体"/>
        <charset val="134"/>
        <scheme val="minor"/>
      </rPr>
      <t>（40%）</t>
    </r>
  </si>
  <si>
    <t>出版社、年份，ISBN号</t>
  </si>
  <si>
    <t>专著名+版本号</t>
  </si>
  <si>
    <t>①封面、出版信息页等（作者单位需为西安理工大学身份）②作者比例证明</t>
  </si>
  <si>
    <t>知识产权</t>
  </si>
  <si>
    <t>专利</t>
  </si>
  <si>
    <t>授权专利</t>
  </si>
  <si>
    <t>专利授权号</t>
  </si>
  <si>
    <t>①授权证书</t>
  </si>
  <si>
    <t>如已计过公开分，则授权只计80分</t>
  </si>
  <si>
    <t>公开专利</t>
  </si>
  <si>
    <t>公开号</t>
  </si>
  <si>
    <t>国家知识产权网检索结果（含申请人、题目、公开号等）</t>
  </si>
  <si>
    <t>实用新型专利</t>
  </si>
  <si>
    <t>已授权</t>
  </si>
  <si>
    <t>授权号</t>
  </si>
  <si>
    <t>只计一项</t>
  </si>
  <si>
    <t>计算机软件著作权</t>
  </si>
  <si>
    <t>著作权号</t>
  </si>
  <si>
    <t>科研成果</t>
  </si>
  <si>
    <r>
      <rPr>
        <sz val="11"/>
        <color theme="1"/>
        <rFont val="宋体"/>
        <charset val="134"/>
        <scheme val="minor"/>
      </rPr>
      <t xml:space="preserve">国家/厅局级几等奖，如：
</t>
    </r>
    <r>
      <rPr>
        <b/>
        <sz val="11"/>
        <color rgb="FFFF0000"/>
        <rFont val="宋体"/>
        <charset val="134"/>
        <scheme val="minor"/>
      </rPr>
      <t>省部级二等奖（共800分）</t>
    </r>
  </si>
  <si>
    <r>
      <rPr>
        <sz val="11"/>
        <color theme="1"/>
        <rFont val="宋体"/>
        <charset val="134"/>
        <scheme val="minor"/>
      </rPr>
      <t>共几排几（比例）</t>
    </r>
    <r>
      <rPr>
        <sz val="11"/>
        <color theme="1"/>
        <rFont val="宋体"/>
        <charset val="134"/>
        <scheme val="minor"/>
      </rPr>
      <t>/或个人</t>
    </r>
    <r>
      <rPr>
        <sz val="11"/>
        <color theme="1"/>
        <rFont val="宋体"/>
        <charset val="134"/>
        <scheme val="minor"/>
      </rPr>
      <t xml:space="preserve">
如：</t>
    </r>
    <r>
      <rPr>
        <b/>
        <sz val="11"/>
        <color rgb="FFFF0000"/>
        <rFont val="宋体"/>
        <charset val="134"/>
        <scheme val="minor"/>
      </rPr>
      <t>共6排3（15%）</t>
    </r>
  </si>
  <si>
    <t>XXX</t>
  </si>
  <si>
    <t>竞赛</t>
  </si>
  <si>
    <r>
      <rPr>
        <sz val="11"/>
        <color theme="1"/>
        <rFont val="宋体"/>
        <charset val="134"/>
        <scheme val="minor"/>
      </rPr>
      <t>国家/省级+几等奖（总分值）
如：</t>
    </r>
    <r>
      <rPr>
        <b/>
        <sz val="11"/>
        <color rgb="FFFF0000"/>
        <rFont val="宋体"/>
        <charset val="134"/>
        <scheme val="minor"/>
      </rPr>
      <t>国家二等奖（200）</t>
    </r>
  </si>
  <si>
    <r>
      <rPr>
        <sz val="11"/>
        <color theme="1"/>
        <rFont val="宋体"/>
        <charset val="134"/>
        <scheme val="minor"/>
      </rPr>
      <t>共几排几（比例）</t>
    </r>
    <r>
      <rPr>
        <sz val="11"/>
        <color theme="1"/>
        <rFont val="宋体"/>
        <charset val="134"/>
        <scheme val="minor"/>
      </rPr>
      <t>/或个人</t>
    </r>
    <r>
      <rPr>
        <sz val="11"/>
        <color theme="1"/>
        <rFont val="宋体"/>
        <charset val="134"/>
        <scheme val="minor"/>
      </rPr>
      <t xml:space="preserve">
如：</t>
    </r>
    <r>
      <rPr>
        <b/>
        <sz val="11"/>
        <color rgb="FFFF0000"/>
        <rFont val="宋体"/>
        <charset val="134"/>
        <scheme val="minor"/>
      </rPr>
      <t>共3排1（50%）</t>
    </r>
  </si>
  <si>
    <t>例：2018年8月“华为杯”第X届中国研究生电子设计竞赛（地点）</t>
  </si>
  <si>
    <t>1、只取前3名；
2、同一项目或内容，只计最高得分</t>
  </si>
  <si>
    <t>特别嘉奖</t>
  </si>
  <si>
    <t>①学院证明</t>
  </si>
  <si>
    <t>总计</t>
  </si>
  <si>
    <t>填表说明：</t>
  </si>
  <si>
    <t>1、多篇同类成果自行增加行；</t>
  </si>
  <si>
    <t>2、只保留得分项（无相应成果删除该行），成果序号（证明材料编号）依次排列；</t>
  </si>
  <si>
    <t>3、表中数据仅为示范，个人具体得分参看奖学金评定细则；</t>
  </si>
  <si>
    <t>申请人（签字）：</t>
  </si>
  <si>
    <t>导师（签字）：</t>
  </si>
  <si>
    <t>4、专利需要提供国家知识产权局网站上查询到的包含专利号、题目及作者排序的网页结果(纸质)</t>
  </si>
  <si>
    <t>5、所有成果只认学生一作、或导师一作，学生二作，或细则规定的其他情况；</t>
  </si>
  <si>
    <t>申请日期：</t>
  </si>
  <si>
    <t>6、本表纸质版须申请人及导师签字确认，缩印到一页A4纸；</t>
  </si>
  <si>
    <t xml:space="preserve">  同时学科提供本文档电子版，文件名前请增加“学号+姓名+”(与纸质版一致)。</t>
  </si>
  <si>
    <t>＊提供虚假材料、过期材料、成果重复使用，或以低等级奖充当高等级奖等，直接取消本年度所有奖学金评定资格！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</si>
</sst>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2"/>
      <color theme="1"/>
      <name val="黑体"/>
      <charset val="134"/>
    </font>
    <font>
      <b/>
      <sz val="11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indexed="1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49" fontId="0" fillId="0" borderId="0" xfId="0" applyNumberForma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>
      <alignment vertical="center"/>
    </xf>
    <xf numFmtId="0" fontId="0" fillId="0" borderId="2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Fill="1" applyBorder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workbookViewId="0">
      <pane ySplit="2" topLeftCell="A3" activePane="bottomLeft" state="frozen"/>
      <selection/>
      <selection pane="bottomLeft" activeCell="F3" sqref="F3:F19"/>
    </sheetView>
  </sheetViews>
  <sheetFormatPr defaultColWidth="9" defaultRowHeight="13.5"/>
  <cols>
    <col min="1" max="2" width="5.775" style="1" customWidth="1"/>
    <col min="3" max="3" width="10.5583333333333" style="1" customWidth="1"/>
    <col min="4" max="5" width="5.775" style="1" customWidth="1"/>
    <col min="6" max="6" width="14.4416666666667" style="1" customWidth="1"/>
    <col min="7" max="7" width="7.88333333333333" style="1" customWidth="1"/>
    <col min="8" max="8" width="8.88333333333333" style="2"/>
    <col min="9" max="9" width="6" style="2" customWidth="1"/>
    <col min="10" max="10" width="19.5583333333333" style="2" customWidth="1"/>
    <col min="11" max="11" width="18.3333333333333" style="3" customWidth="1"/>
    <col min="12" max="12" width="11.775" style="1" customWidth="1"/>
    <col min="13" max="13" width="12.1083333333333" style="2" customWidth="1"/>
    <col min="14" max="14" width="7.55833333333333" style="2" customWidth="1"/>
    <col min="15" max="18" width="6.88333333333333" style="2" customWidth="1"/>
    <col min="19" max="19" width="35.3333333333333" style="4" customWidth="1"/>
    <col min="20" max="20" width="54.1083333333333" style="4" customWidth="1"/>
    <col min="21" max="21" width="28.1083333333333" style="4" customWidth="1"/>
    <col min="22" max="22" width="17.5583333333333" style="5" customWidth="1"/>
    <col min="23" max="23" width="18.1083333333333" style="1" customWidth="1"/>
    <col min="24" max="16384" width="8.88333333333333" style="1"/>
  </cols>
  <sheetData>
    <row r="1" ht="34.2" customHeight="1" spans="1:2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ht="40.5" spans="1:23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7" t="s">
        <v>7</v>
      </c>
      <c r="H2" s="7" t="s">
        <v>8</v>
      </c>
      <c r="I2" s="8" t="s">
        <v>9</v>
      </c>
      <c r="J2" s="7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  <c r="P2" s="8" t="s">
        <v>16</v>
      </c>
      <c r="Q2" s="8" t="s">
        <v>17</v>
      </c>
      <c r="R2" s="8" t="s">
        <v>18</v>
      </c>
      <c r="S2" s="8" t="s">
        <v>19</v>
      </c>
      <c r="T2" s="8" t="s">
        <v>20</v>
      </c>
      <c r="U2" s="8" t="s">
        <v>21</v>
      </c>
      <c r="V2" s="27" t="s">
        <v>22</v>
      </c>
      <c r="W2" s="8" t="s">
        <v>23</v>
      </c>
    </row>
    <row r="3" ht="54" spans="1:23">
      <c r="A3" s="9">
        <v>1</v>
      </c>
      <c r="B3" s="10"/>
      <c r="C3" s="9" t="s">
        <v>24</v>
      </c>
      <c r="D3" s="9" t="s">
        <v>25</v>
      </c>
      <c r="E3" s="9" t="s">
        <v>26</v>
      </c>
      <c r="F3" s="11"/>
      <c r="G3" s="12">
        <f>SUM(O20)</f>
        <v>1270</v>
      </c>
      <c r="H3" s="11" t="s">
        <v>27</v>
      </c>
      <c r="I3" s="9">
        <v>1</v>
      </c>
      <c r="J3" s="9" t="s">
        <v>28</v>
      </c>
      <c r="K3" s="20" t="s">
        <v>29</v>
      </c>
      <c r="L3" s="9">
        <v>100</v>
      </c>
      <c r="M3" s="9">
        <v>200</v>
      </c>
      <c r="N3" s="9"/>
      <c r="O3" s="9">
        <v>300</v>
      </c>
      <c r="P3" s="9"/>
      <c r="Q3" s="9"/>
      <c r="R3" s="9"/>
      <c r="S3" s="25" t="s">
        <v>30</v>
      </c>
      <c r="T3" s="25" t="s">
        <v>20</v>
      </c>
      <c r="U3" s="28" t="s">
        <v>31</v>
      </c>
      <c r="V3" s="29" t="s">
        <v>32</v>
      </c>
      <c r="W3" s="25" t="s">
        <v>33</v>
      </c>
    </row>
    <row r="4" ht="27" spans="1:23">
      <c r="A4" s="9"/>
      <c r="B4" s="13"/>
      <c r="C4" s="9"/>
      <c r="D4" s="9"/>
      <c r="E4" s="9"/>
      <c r="F4" s="14"/>
      <c r="G4" s="12"/>
      <c r="H4" s="14"/>
      <c r="I4" s="9">
        <v>2</v>
      </c>
      <c r="J4" s="9" t="s">
        <v>28</v>
      </c>
      <c r="K4" s="20" t="s">
        <v>34</v>
      </c>
      <c r="L4" s="9">
        <v>200</v>
      </c>
      <c r="M4" s="9">
        <v>0</v>
      </c>
      <c r="N4" s="9"/>
      <c r="O4" s="9">
        <v>200</v>
      </c>
      <c r="P4" s="9"/>
      <c r="Q4" s="9"/>
      <c r="R4" s="9"/>
      <c r="S4" s="30" t="s">
        <v>35</v>
      </c>
      <c r="T4" s="25" t="s">
        <v>20</v>
      </c>
      <c r="U4" s="25" t="s">
        <v>36</v>
      </c>
      <c r="V4" s="29" t="s">
        <v>37</v>
      </c>
      <c r="W4" s="23"/>
    </row>
    <row r="5" ht="14.25" spans="1:23">
      <c r="A5" s="9"/>
      <c r="B5" s="13"/>
      <c r="C5" s="9"/>
      <c r="D5" s="9"/>
      <c r="E5" s="9"/>
      <c r="F5" s="14"/>
      <c r="G5" s="12"/>
      <c r="H5" s="14"/>
      <c r="I5" s="9">
        <v>3</v>
      </c>
      <c r="J5" s="20" t="s">
        <v>38</v>
      </c>
      <c r="K5" s="20" t="s">
        <v>39</v>
      </c>
      <c r="L5" s="9">
        <v>50</v>
      </c>
      <c r="M5" s="9">
        <v>50</v>
      </c>
      <c r="N5" s="9"/>
      <c r="O5" s="9">
        <v>100</v>
      </c>
      <c r="P5" s="9"/>
      <c r="Q5" s="9"/>
      <c r="R5" s="9"/>
      <c r="S5" s="30" t="s">
        <v>35</v>
      </c>
      <c r="T5" s="25" t="s">
        <v>20</v>
      </c>
      <c r="U5" s="28" t="s">
        <v>31</v>
      </c>
      <c r="V5" s="29"/>
      <c r="W5" s="23"/>
    </row>
    <row r="6" ht="14.25" spans="1:23">
      <c r="A6" s="9"/>
      <c r="B6" s="13"/>
      <c r="C6" s="9"/>
      <c r="D6" s="9"/>
      <c r="E6" s="9"/>
      <c r="F6" s="14"/>
      <c r="G6" s="12"/>
      <c r="H6" s="14"/>
      <c r="I6" s="9">
        <v>4</v>
      </c>
      <c r="J6" s="20" t="s">
        <v>40</v>
      </c>
      <c r="K6" s="20" t="s">
        <v>41</v>
      </c>
      <c r="L6" s="21">
        <v>20</v>
      </c>
      <c r="M6" s="22"/>
      <c r="N6" s="9"/>
      <c r="O6" s="9">
        <v>20</v>
      </c>
      <c r="P6" s="9"/>
      <c r="Q6" s="9"/>
      <c r="R6" s="9"/>
      <c r="S6" s="31" t="s">
        <v>35</v>
      </c>
      <c r="T6" s="25" t="s">
        <v>20</v>
      </c>
      <c r="U6" s="25" t="s">
        <v>36</v>
      </c>
      <c r="V6" s="29"/>
      <c r="W6" s="23"/>
    </row>
    <row r="7" spans="1:23">
      <c r="A7" s="9"/>
      <c r="B7" s="13"/>
      <c r="C7" s="9"/>
      <c r="D7" s="9"/>
      <c r="E7" s="9"/>
      <c r="F7" s="14"/>
      <c r="G7" s="12"/>
      <c r="H7" s="15"/>
      <c r="I7" s="9">
        <v>5</v>
      </c>
      <c r="J7" s="9" t="s">
        <v>42</v>
      </c>
      <c r="K7" s="20" t="s">
        <v>43</v>
      </c>
      <c r="L7" s="21">
        <v>50</v>
      </c>
      <c r="M7" s="22"/>
      <c r="N7" s="9"/>
      <c r="O7" s="9">
        <v>50</v>
      </c>
      <c r="P7" s="9"/>
      <c r="Q7" s="9"/>
      <c r="R7" s="9"/>
      <c r="S7" s="25" t="s">
        <v>44</v>
      </c>
      <c r="T7" s="25" t="s">
        <v>20</v>
      </c>
      <c r="U7" s="25" t="s">
        <v>45</v>
      </c>
      <c r="V7" s="29"/>
      <c r="W7" s="23" t="s">
        <v>46</v>
      </c>
    </row>
    <row r="8" ht="27" spans="1:23">
      <c r="A8" s="9"/>
      <c r="B8" s="13"/>
      <c r="C8" s="9"/>
      <c r="D8" s="9"/>
      <c r="E8" s="9"/>
      <c r="F8" s="14"/>
      <c r="G8" s="12"/>
      <c r="H8" s="11" t="s">
        <v>47</v>
      </c>
      <c r="I8" s="9">
        <v>6</v>
      </c>
      <c r="J8" s="9" t="s">
        <v>48</v>
      </c>
      <c r="K8" s="9" t="s">
        <v>49</v>
      </c>
      <c r="L8" s="23"/>
      <c r="M8" s="9"/>
      <c r="N8" s="9">
        <v>20</v>
      </c>
      <c r="O8" s="9">
        <v>20</v>
      </c>
      <c r="P8" s="9"/>
      <c r="Q8" s="9"/>
      <c r="R8" s="9"/>
      <c r="S8" s="25" t="s">
        <v>50</v>
      </c>
      <c r="T8" s="25" t="s">
        <v>20</v>
      </c>
      <c r="U8" s="25" t="s">
        <v>51</v>
      </c>
      <c r="V8" s="29"/>
      <c r="W8" s="23"/>
    </row>
    <row r="9" ht="14.4" customHeight="1" spans="1:23">
      <c r="A9" s="9"/>
      <c r="B9" s="13"/>
      <c r="C9" s="9"/>
      <c r="D9" s="9"/>
      <c r="E9" s="9"/>
      <c r="F9" s="14"/>
      <c r="G9" s="12"/>
      <c r="H9" s="14"/>
      <c r="I9" s="9">
        <v>7</v>
      </c>
      <c r="J9" s="9" t="s">
        <v>48</v>
      </c>
      <c r="K9" s="20" t="s">
        <v>52</v>
      </c>
      <c r="L9" s="23"/>
      <c r="M9" s="9"/>
      <c r="N9" s="9">
        <v>100</v>
      </c>
      <c r="O9" s="9">
        <v>100</v>
      </c>
      <c r="P9" s="9"/>
      <c r="Q9" s="9"/>
      <c r="R9" s="9"/>
      <c r="S9" s="25" t="s">
        <v>50</v>
      </c>
      <c r="T9" s="25" t="s">
        <v>20</v>
      </c>
      <c r="U9" s="25" t="s">
        <v>53</v>
      </c>
      <c r="V9" s="29"/>
      <c r="W9" s="23"/>
    </row>
    <row r="10" ht="27" spans="1:23">
      <c r="A10" s="9"/>
      <c r="B10" s="13"/>
      <c r="C10" s="9"/>
      <c r="D10" s="9"/>
      <c r="E10" s="9"/>
      <c r="F10" s="14"/>
      <c r="G10" s="12"/>
      <c r="H10" s="14"/>
      <c r="I10" s="9">
        <v>8</v>
      </c>
      <c r="J10" s="9" t="s">
        <v>54</v>
      </c>
      <c r="K10" s="20" t="s">
        <v>55</v>
      </c>
      <c r="L10" s="23"/>
      <c r="M10" s="9"/>
      <c r="N10" s="9">
        <v>10</v>
      </c>
      <c r="O10" s="9"/>
      <c r="P10" s="9"/>
      <c r="Q10" s="9"/>
      <c r="R10" s="9"/>
      <c r="S10" s="25" t="s">
        <v>50</v>
      </c>
      <c r="T10" s="25" t="s">
        <v>20</v>
      </c>
      <c r="U10" s="25" t="s">
        <v>51</v>
      </c>
      <c r="V10" s="29"/>
      <c r="W10" s="23"/>
    </row>
    <row r="11" spans="1:23">
      <c r="A11" s="9"/>
      <c r="B11" s="13"/>
      <c r="C11" s="9"/>
      <c r="D11" s="9"/>
      <c r="E11" s="9"/>
      <c r="F11" s="14"/>
      <c r="G11" s="12"/>
      <c r="H11" s="15"/>
      <c r="I11" s="9">
        <v>9</v>
      </c>
      <c r="J11" s="9" t="s">
        <v>54</v>
      </c>
      <c r="K11" s="20" t="s">
        <v>56</v>
      </c>
      <c r="L11" s="23"/>
      <c r="M11" s="9"/>
      <c r="N11" s="9">
        <v>50</v>
      </c>
      <c r="O11" s="9">
        <v>50</v>
      </c>
      <c r="P11" s="9"/>
      <c r="Q11" s="9"/>
      <c r="R11" s="9"/>
      <c r="S11" s="25" t="s">
        <v>50</v>
      </c>
      <c r="T11" s="25" t="s">
        <v>20</v>
      </c>
      <c r="U11" s="25" t="s">
        <v>53</v>
      </c>
      <c r="V11" s="29"/>
      <c r="W11" s="23"/>
    </row>
    <row r="12" ht="54" spans="1:23">
      <c r="A12" s="9"/>
      <c r="B12" s="13"/>
      <c r="C12" s="9"/>
      <c r="D12" s="9"/>
      <c r="E12" s="9"/>
      <c r="F12" s="14"/>
      <c r="G12" s="12"/>
      <c r="H12" s="9" t="s">
        <v>57</v>
      </c>
      <c r="I12" s="9">
        <v>10</v>
      </c>
      <c r="J12" s="20" t="s">
        <v>58</v>
      </c>
      <c r="K12" s="20" t="s">
        <v>59</v>
      </c>
      <c r="L12" s="23"/>
      <c r="M12" s="9"/>
      <c r="N12" s="9">
        <v>60</v>
      </c>
      <c r="O12" s="9">
        <v>60</v>
      </c>
      <c r="P12" s="9"/>
      <c r="Q12" s="9"/>
      <c r="R12" s="9"/>
      <c r="S12" s="25" t="s">
        <v>60</v>
      </c>
      <c r="T12" s="25" t="s">
        <v>61</v>
      </c>
      <c r="U12" s="25" t="s">
        <v>62</v>
      </c>
      <c r="V12" s="29"/>
      <c r="W12" s="23"/>
    </row>
    <row r="13" ht="27" spans="1:23">
      <c r="A13" s="9"/>
      <c r="B13" s="13"/>
      <c r="C13" s="9"/>
      <c r="D13" s="9"/>
      <c r="E13" s="9"/>
      <c r="F13" s="14"/>
      <c r="G13" s="12"/>
      <c r="H13" s="11" t="s">
        <v>63</v>
      </c>
      <c r="I13" s="9">
        <v>11</v>
      </c>
      <c r="J13" s="9" t="s">
        <v>64</v>
      </c>
      <c r="K13" s="20" t="s">
        <v>65</v>
      </c>
      <c r="L13" s="9"/>
      <c r="M13" s="9">
        <v>100</v>
      </c>
      <c r="N13" s="9"/>
      <c r="O13" s="9">
        <v>100</v>
      </c>
      <c r="P13" s="9"/>
      <c r="Q13" s="9"/>
      <c r="R13" s="9"/>
      <c r="S13" s="25" t="s">
        <v>66</v>
      </c>
      <c r="T13" s="25" t="s">
        <v>20</v>
      </c>
      <c r="U13" s="25" t="s">
        <v>67</v>
      </c>
      <c r="V13" s="29"/>
      <c r="W13" s="25" t="s">
        <v>68</v>
      </c>
    </row>
    <row r="14" ht="27" spans="1:23">
      <c r="A14" s="9"/>
      <c r="B14" s="13"/>
      <c r="C14" s="9"/>
      <c r="D14" s="9"/>
      <c r="E14" s="9"/>
      <c r="F14" s="14"/>
      <c r="G14" s="12"/>
      <c r="H14" s="14"/>
      <c r="I14" s="9">
        <v>12</v>
      </c>
      <c r="J14" s="9" t="s">
        <v>64</v>
      </c>
      <c r="K14" s="20" t="s">
        <v>69</v>
      </c>
      <c r="L14" s="9">
        <v>20</v>
      </c>
      <c r="M14" s="9"/>
      <c r="N14" s="9"/>
      <c r="O14" s="9">
        <v>20</v>
      </c>
      <c r="P14" s="9"/>
      <c r="Q14" s="9"/>
      <c r="R14" s="9"/>
      <c r="S14" s="25" t="s">
        <v>70</v>
      </c>
      <c r="T14" s="25" t="s">
        <v>20</v>
      </c>
      <c r="U14" s="25" t="s">
        <v>71</v>
      </c>
      <c r="V14" s="29"/>
      <c r="W14" s="23"/>
    </row>
    <row r="15" spans="1:23">
      <c r="A15" s="9"/>
      <c r="B15" s="13"/>
      <c r="C15" s="9"/>
      <c r="D15" s="9"/>
      <c r="E15" s="9"/>
      <c r="F15" s="14"/>
      <c r="G15" s="12"/>
      <c r="H15" s="14"/>
      <c r="I15" s="9">
        <v>13</v>
      </c>
      <c r="J15" s="20" t="s">
        <v>72</v>
      </c>
      <c r="K15" s="20" t="s">
        <v>73</v>
      </c>
      <c r="L15" s="23"/>
      <c r="M15" s="9">
        <v>30</v>
      </c>
      <c r="N15" s="9"/>
      <c r="O15" s="9">
        <v>30</v>
      </c>
      <c r="P15" s="9"/>
      <c r="Q15" s="9"/>
      <c r="R15" s="9"/>
      <c r="S15" s="25" t="s">
        <v>74</v>
      </c>
      <c r="T15" s="25" t="s">
        <v>20</v>
      </c>
      <c r="U15" s="25" t="s">
        <v>67</v>
      </c>
      <c r="V15" s="29"/>
      <c r="W15" s="23" t="s">
        <v>75</v>
      </c>
    </row>
    <row r="16" ht="14.25" spans="1:23">
      <c r="A16" s="9"/>
      <c r="B16" s="13"/>
      <c r="C16" s="9"/>
      <c r="D16" s="9"/>
      <c r="E16" s="9"/>
      <c r="F16" s="14"/>
      <c r="G16" s="12"/>
      <c r="H16" s="15"/>
      <c r="I16" s="9">
        <v>14</v>
      </c>
      <c r="J16" s="24" t="s">
        <v>76</v>
      </c>
      <c r="K16" s="20" t="s">
        <v>73</v>
      </c>
      <c r="L16" s="9"/>
      <c r="M16" s="9"/>
      <c r="N16" s="9"/>
      <c r="O16" s="9"/>
      <c r="P16" s="9"/>
      <c r="Q16" s="9"/>
      <c r="R16" s="9"/>
      <c r="S16" s="25" t="s">
        <v>77</v>
      </c>
      <c r="T16" s="25" t="s">
        <v>20</v>
      </c>
      <c r="U16" s="25" t="s">
        <v>67</v>
      </c>
      <c r="V16" s="29"/>
      <c r="W16" s="23" t="s">
        <v>75</v>
      </c>
    </row>
    <row r="17" ht="54" spans="1:23">
      <c r="A17" s="9"/>
      <c r="B17" s="13"/>
      <c r="C17" s="9"/>
      <c r="D17" s="9"/>
      <c r="E17" s="9"/>
      <c r="F17" s="14"/>
      <c r="G17" s="12"/>
      <c r="H17" s="9" t="s">
        <v>78</v>
      </c>
      <c r="I17" s="9">
        <v>15</v>
      </c>
      <c r="J17" s="20" t="s">
        <v>79</v>
      </c>
      <c r="K17" s="25" t="s">
        <v>80</v>
      </c>
      <c r="L17" s="23"/>
      <c r="M17" s="9"/>
      <c r="N17" s="9">
        <v>120</v>
      </c>
      <c r="O17" s="9">
        <v>120</v>
      </c>
      <c r="P17" s="9"/>
      <c r="Q17" s="9"/>
      <c r="R17" s="9"/>
      <c r="S17" s="25" t="s">
        <v>81</v>
      </c>
      <c r="T17" s="25" t="s">
        <v>20</v>
      </c>
      <c r="U17" s="25" t="s">
        <v>53</v>
      </c>
      <c r="V17" s="29"/>
      <c r="W17" s="23"/>
    </row>
    <row r="18" ht="54" spans="1:23">
      <c r="A18" s="9"/>
      <c r="B18" s="13"/>
      <c r="C18" s="9"/>
      <c r="D18" s="9"/>
      <c r="E18" s="9"/>
      <c r="F18" s="14"/>
      <c r="G18" s="12"/>
      <c r="H18" s="9" t="s">
        <v>82</v>
      </c>
      <c r="I18" s="9">
        <v>16</v>
      </c>
      <c r="J18" s="20" t="s">
        <v>83</v>
      </c>
      <c r="K18" s="25" t="s">
        <v>84</v>
      </c>
      <c r="L18" s="9"/>
      <c r="M18" s="9"/>
      <c r="N18" s="9">
        <v>100</v>
      </c>
      <c r="O18" s="9">
        <v>100</v>
      </c>
      <c r="P18" s="9"/>
      <c r="Q18" s="9"/>
      <c r="R18" s="9"/>
      <c r="S18" s="25" t="s">
        <v>85</v>
      </c>
      <c r="T18" s="25" t="s">
        <v>20</v>
      </c>
      <c r="U18" s="25" t="s">
        <v>53</v>
      </c>
      <c r="V18" s="29"/>
      <c r="W18" s="25" t="s">
        <v>86</v>
      </c>
    </row>
    <row r="19" spans="1:23">
      <c r="A19" s="9"/>
      <c r="B19" s="16"/>
      <c r="C19" s="9"/>
      <c r="D19" s="9"/>
      <c r="E19" s="9"/>
      <c r="F19" s="15"/>
      <c r="G19" s="12"/>
      <c r="H19" s="9" t="s">
        <v>87</v>
      </c>
      <c r="I19" s="9">
        <v>17</v>
      </c>
      <c r="J19" s="9"/>
      <c r="K19" s="20"/>
      <c r="L19" s="9"/>
      <c r="M19" s="9"/>
      <c r="N19" s="9"/>
      <c r="O19" s="9"/>
      <c r="P19" s="9"/>
      <c r="Q19" s="9"/>
      <c r="R19" s="9"/>
      <c r="S19" s="25"/>
      <c r="T19" s="25"/>
      <c r="U19" s="25" t="s">
        <v>88</v>
      </c>
      <c r="V19" s="29"/>
      <c r="W19" s="23"/>
    </row>
    <row r="20" spans="14:15">
      <c r="N20" s="2" t="s">
        <v>89</v>
      </c>
      <c r="O20" s="2">
        <f>SUM(O3:O19)</f>
        <v>1270</v>
      </c>
    </row>
    <row r="21" spans="3:4">
      <c r="C21" s="1" t="s">
        <v>90</v>
      </c>
      <c r="D21" s="1" t="s">
        <v>91</v>
      </c>
    </row>
    <row r="22" ht="14.25" spans="4:14">
      <c r="D22" s="1" t="s">
        <v>92</v>
      </c>
      <c r="N22" s="26"/>
    </row>
    <row r="23" ht="14.25" spans="4:20">
      <c r="D23" s="17" t="s">
        <v>93</v>
      </c>
      <c r="S23" s="32" t="s">
        <v>94</v>
      </c>
      <c r="T23" s="33" t="s">
        <v>95</v>
      </c>
    </row>
    <row r="24" spans="4:19">
      <c r="D24" s="1" t="s">
        <v>96</v>
      </c>
      <c r="S24" s="2"/>
    </row>
    <row r="25" ht="14.25" spans="4:19">
      <c r="D25" s="1" t="s">
        <v>97</v>
      </c>
      <c r="S25" s="32" t="s">
        <v>98</v>
      </c>
    </row>
    <row r="26" ht="14.25" spans="4:19">
      <c r="D26" s="1" t="s">
        <v>99</v>
      </c>
      <c r="S26" s="32"/>
    </row>
    <row r="27" ht="14.25" spans="4:19">
      <c r="D27" s="1" t="s">
        <v>100</v>
      </c>
      <c r="S27" s="32"/>
    </row>
    <row r="28" ht="36" customHeight="1" spans="4:19">
      <c r="D28" s="18" t="s">
        <v>101</v>
      </c>
      <c r="E28" s="18"/>
      <c r="F28" s="18"/>
      <c r="G28" s="18"/>
      <c r="H28" s="18"/>
      <c r="I28" s="18"/>
      <c r="J28" s="18"/>
      <c r="K28" s="18"/>
      <c r="L28" s="18"/>
      <c r="M28" s="18"/>
      <c r="S28" s="2"/>
    </row>
    <row r="29" ht="18.75" spans="4:19">
      <c r="D29" s="19"/>
      <c r="S29" s="32"/>
    </row>
  </sheetData>
  <mergeCells count="14">
    <mergeCell ref="A1:W1"/>
    <mergeCell ref="L6:M6"/>
    <mergeCell ref="L7:M7"/>
    <mergeCell ref="D28:M28"/>
    <mergeCell ref="A3:A19"/>
    <mergeCell ref="B3:B19"/>
    <mergeCell ref="C3:C19"/>
    <mergeCell ref="D3:D19"/>
    <mergeCell ref="E3:E19"/>
    <mergeCell ref="F3:F19"/>
    <mergeCell ref="G3:G19"/>
    <mergeCell ref="H3:H7"/>
    <mergeCell ref="H8:H11"/>
    <mergeCell ref="H13:H16"/>
  </mergeCells>
  <printOptions horizontalCentered="1"/>
  <pageMargins left="0.236220472440945" right="0.236220472440945" top="0.748031496062992" bottom="0.748031496062992" header="0.31496062992126" footer="0.31496062992126"/>
  <pageSetup paperSize="9" scale="5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xaut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000.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xhw</dc:creator>
  <cp:lastModifiedBy>快乐相随</cp:lastModifiedBy>
  <dcterms:created xsi:type="dcterms:W3CDTF">2015-09-24T08:21:00Z</dcterms:created>
  <cp:lastPrinted>2017-10-09T07:42:00Z</cp:lastPrinted>
  <dcterms:modified xsi:type="dcterms:W3CDTF">2024-09-19T03:25:48Z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F4F93621E9D74ADEA98292513DBE2277_12</vt:lpwstr>
  </property>
  <property fmtid="{D5CDD505-2E9C-101B-9397-08002B2CF9AE}" pid="3" name="KSOProductBuildVer">
    <vt:lpwstr>2052-12.1.0.18276</vt:lpwstr>
  </property>
</Properties>
</file>